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9" i="18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<sst xmlns="http://schemas.openxmlformats.org/spreadsheetml/2006/main" count="282" uniqueCount="85">
  <si>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</si>
  <si>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</si>
  <si>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</si>
  <si>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</si>
  <si>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</si>
  <si>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</si>
  <si>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</si>
  <si>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</si>
  <si>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</si>
  <si>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</si>
  <si>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</si>
  <si>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</si>
  <si>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</si>
  <si>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</si>
  <si>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</si>
  <si>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</si>
  <si>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</si>
  <si>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</si>
  <si>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</si>
  <si>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</si>
  <si>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</si>
  <si>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</si>
  <si>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</si>
  <si>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</si>
  <si>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</si>
  <si>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</si>
  <si>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</si>
  <si>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</si>
  <si>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</si>
  <si>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</si>
  <si>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</si>
  <si>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</si>
  <si>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</si>
  <si>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</si>
  <si>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</si>
  <si>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</si>
  <si>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</si>
  <si>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</si>
  <si>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</si>
  <si>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</si>
  <si>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</si>
  <si>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</si>
  <si>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</si>
  <si>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</si>
  <si>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</si>
  <si>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</si>
  <si>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</si>
  <si>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</si>
  <si>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</si>
  <si>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</si>
  <si>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</si>
  <si>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</si>
  <si>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</si>
  <si>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</si>
  <si>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</si>
  <si>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</si>
  <si>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</si>
  <si>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</si>
  <si>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</si>
  <si>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</si>
  <si>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</si>
  <si>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</si>
  <si>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</si>
  <si>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</si>
  <si>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</si>
  <si>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</si>
  <si>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</si>
  <si>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</si>
  <si>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</si>
  <si>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>Conjunto de Suspensión 1 conductores/fase</t>
  </si>
  <si>
    <t>Conjunto de Tensión 1 conductores /fase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</si>
  <si>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</si>
  <si>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</si>
  <si>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</si>
  <si>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</si>
  <si>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</si>
  <si>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m2</t>
  </si>
  <si>
    <t>CIMBRA</t>
  </si>
  <si>
    <t xml:space="preserve">CIMENTACIÓN TORRE 400 kV 2C SUSPENSIÓN </t>
  </si>
  <si>
    <t xml:space="preserve">CIMENTACIÓN TORRE 400 kV 2C DEFLEXIÓN </t>
  </si>
  <si>
    <t>3.b.3</t>
  </si>
  <si>
    <t>400 kV - 2C - 1km - ACAR 1300 1 C/F Torre de acero</t>
  </si>
  <si>
    <t>Suministro, tendido y tensionado de cable conductor ACAR 1300 1 C/F</t>
  </si>
  <si>
    <t>Suministro, tendido y tensionado de cable conductor ACAR 1300 1 conductores/fase</t>
  </si>
  <si>
    <t>Cable ACAR 1300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</si>
</sst>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1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36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3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78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77</v>
      </c>
      <c r="C29" s="158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76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1:K2"/>
    <mergeCell ref="L1:M2"/>
    <mergeCell ref="B3:J4"/>
    <mergeCell ref="B5:J5"/>
    <mergeCell ref="C6:D6"/>
    <mergeCell ref="F6:J6"/>
    <mergeCell ref="K6:M6"/>
    <mergeCell ref="K4:M4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6:C16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B28:C28"/>
    <mergeCell ref="D28:E28"/>
    <mergeCell ref="B29:C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7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1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4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79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77</v>
      </c>
      <c r="C29" s="158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76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14:C14"/>
    <mergeCell ref="B15:C15"/>
    <mergeCell ref="D15:E15"/>
    <mergeCell ref="B16:C16"/>
    <mergeCell ref="B17:C17"/>
    <mergeCell ref="D17:E17"/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4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1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65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5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35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73</v>
      </c>
      <c r="C14" s="153"/>
      <c r="D14" s="214" t="s">
        <v>44</v>
      </c>
      <c r="E14" s="215"/>
      <c r="F14" s="14">
        <v>16620</v>
      </c>
      <c r="G14" s="14" t="s">
        <v>31</v>
      </c>
      <c r="H14" s="14">
        <v>1.8</v>
      </c>
      <c r="I14" s="14">
        <f>F14*H14</f>
        <v>29916</v>
      </c>
      <c r="J14" s="15" t="s">
        <v>31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1" t="s">
        <v>74</v>
      </c>
      <c r="C16" s="162"/>
      <c r="D16" s="214" t="s">
        <v>44</v>
      </c>
      <c r="E16" s="215"/>
      <c r="F16" s="14">
        <v>22692</v>
      </c>
      <c r="G16" s="14" t="s">
        <v>31</v>
      </c>
      <c r="H16" s="14">
        <v>0.4</v>
      </c>
      <c r="I16" s="14">
        <f>F16*H16</f>
        <v>9076.8000000000011</v>
      </c>
      <c r="J16" s="15" t="s">
        <v>31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38992.800000000003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D14:E14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7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1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6</v>
      </c>
      <c r="E7" s="27">
        <v>7</v>
      </c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75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16" t="s">
        <v>36</v>
      </c>
      <c r="C15" s="160"/>
      <c r="D15" s="159"/>
      <c r="E15" s="160"/>
      <c r="F15" s="14">
        <f>25*12</f>
        <v>300</v>
      </c>
      <c r="G15" s="14" t="s">
        <v>37</v>
      </c>
      <c r="H15" s="14">
        <v>1</v>
      </c>
      <c r="I15" s="14">
        <f>F15*H15</f>
        <v>300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69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16" t="s">
        <v>36</v>
      </c>
      <c r="C19" s="160"/>
      <c r="D19" s="108"/>
      <c r="E19" s="109"/>
      <c r="F19" s="14">
        <f>25*18</f>
        <v>450</v>
      </c>
      <c r="G19" s="14" t="s">
        <v>37</v>
      </c>
      <c r="H19" s="14">
        <v>1</v>
      </c>
      <c r="I19" s="14">
        <f t="shared" si="0"/>
        <v>450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69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70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219"/>
      <c r="E25" s="220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68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2:C22"/>
    <mergeCell ref="D22:E22"/>
    <mergeCell ref="B23:C23"/>
    <mergeCell ref="D23:E23"/>
    <mergeCell ref="B17:C17"/>
    <mergeCell ref="D17:E17"/>
    <mergeCell ref="B19:C19"/>
    <mergeCell ref="F7:J7"/>
    <mergeCell ref="K7:M7"/>
    <mergeCell ref="B8:J11"/>
    <mergeCell ref="K8:M11"/>
    <mergeCell ref="B12:C12"/>
    <mergeCell ref="D12:E12"/>
    <mergeCell ref="B13:C13"/>
    <mergeCell ref="D13:E13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1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7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8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58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59</v>
      </c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38</v>
      </c>
      <c r="E15" s="160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1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9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47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48</v>
      </c>
      <c r="E15" s="160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 t="s">
        <v>52</v>
      </c>
      <c r="E18" s="160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D18:E18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1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10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61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62</v>
      </c>
      <c r="E15" s="160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1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11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83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84</v>
      </c>
      <c r="E15" s="160"/>
      <c r="F15" s="14">
        <f>1818*1.06*1</f>
        <v>1927.0800000000002</v>
      </c>
      <c r="G15" s="14" t="s">
        <v>17</v>
      </c>
      <c r="H15" s="14">
        <v>6</v>
      </c>
      <c r="I15" s="14">
        <f>F15*H15</f>
        <v>11562.480000000001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80</v>
      </c>
      <c r="B6" s="82" t="s">
        <v>81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71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72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38992.800000000003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82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2018-08-24T02:20:09Z</dcterms:modified>
</cp:coreProperties>
</file>